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3724635C-204C-4CC4-9A27-4B5B71254192}" xr6:coauthVersionLast="47" xr6:coauthVersionMax="47" xr10:uidLastSave="{00000000-0000-0000-0000-000000000000}"/>
  <bookViews>
    <workbookView xWindow="-120" yWindow="-120" windowWidth="21840" windowHeight="13140" tabRatio="738" xr2:uid="{00000000-000D-0000-FFFF-FFFF00000000}"/>
  </bookViews>
  <sheets>
    <sheet name="ARIDOS" sheetId="26" r:id="rId1"/>
  </sheets>
  <definedNames>
    <definedName name="_xlnm._FilterDatabase" localSheetId="0" hidden="1">ARIDOS!$B$16:$N$47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26" l="1"/>
  <c r="H24" i="26"/>
  <c r="H25" i="26"/>
  <c r="H26" i="26"/>
  <c r="H27" i="26"/>
  <c r="H28" i="26"/>
  <c r="H29" i="26"/>
  <c r="H30" i="26"/>
  <c r="H31" i="26"/>
  <c r="H32" i="26"/>
  <c r="H33" i="26"/>
  <c r="H34" i="26"/>
  <c r="H22" i="26"/>
  <c r="G35" i="26"/>
  <c r="K23" i="26"/>
  <c r="K22" i="26"/>
  <c r="G21" i="26"/>
  <c r="H21" i="26" s="1"/>
  <c r="K21" i="26"/>
  <c r="G45" i="26"/>
  <c r="G44" i="26"/>
  <c r="G43" i="26"/>
  <c r="G42" i="26"/>
  <c r="G41" i="26"/>
  <c r="G40" i="26"/>
  <c r="G39" i="26"/>
  <c r="G38" i="26"/>
  <c r="G37" i="26"/>
  <c r="G36" i="26"/>
  <c r="G20" i="26"/>
  <c r="G19" i="26"/>
  <c r="G18" i="26"/>
  <c r="G17" i="26"/>
  <c r="L22" i="26" l="1"/>
  <c r="L21" i="26"/>
  <c r="L23" i="26"/>
  <c r="K36" i="26"/>
  <c r="H36" i="26"/>
  <c r="L36" i="26" l="1"/>
  <c r="K28" i="26" l="1"/>
  <c r="K27" i="26"/>
  <c r="K25" i="26"/>
  <c r="L25" i="26" s="1"/>
  <c r="K24" i="26"/>
  <c r="L24" i="26" l="1"/>
  <c r="L28" i="26"/>
  <c r="L27" i="26"/>
  <c r="P4" i="26"/>
  <c r="K43" i="26" l="1"/>
  <c r="H43" i="26"/>
  <c r="K44" i="26"/>
  <c r="H44" i="26"/>
  <c r="L44" i="26" l="1"/>
  <c r="L43" i="26"/>
  <c r="K42" i="26" l="1"/>
  <c r="H42" i="26"/>
  <c r="K41" i="26"/>
  <c r="H41" i="26"/>
  <c r="K40" i="26"/>
  <c r="H40" i="26"/>
  <c r="K39" i="26"/>
  <c r="H39" i="26"/>
  <c r="K38" i="26"/>
  <c r="H38" i="26"/>
  <c r="K37" i="26"/>
  <c r="H37" i="26"/>
  <c r="L42" i="26" l="1"/>
  <c r="L41" i="26"/>
  <c r="L40" i="26"/>
  <c r="L39" i="26"/>
  <c r="L38" i="26"/>
  <c r="L37" i="26"/>
  <c r="K45" i="26" l="1"/>
  <c r="H45" i="26"/>
  <c r="L45" i="26" l="1"/>
  <c r="K35" i="26" l="1"/>
  <c r="H35" i="26"/>
  <c r="K34" i="26"/>
  <c r="K33" i="26"/>
  <c r="K32" i="26"/>
  <c r="L32" i="26" l="1"/>
  <c r="L33" i="26"/>
  <c r="L34" i="26"/>
  <c r="L35" i="26"/>
  <c r="K31" i="26" l="1"/>
  <c r="K30" i="26"/>
  <c r="K29" i="26"/>
  <c r="L30" i="26" l="1"/>
  <c r="L31" i="26"/>
  <c r="L29" i="26"/>
  <c r="K26" i="26" l="1"/>
  <c r="K20" i="26"/>
  <c r="H20" i="26"/>
  <c r="L20" i="26" l="1"/>
  <c r="L26" i="26"/>
  <c r="K19" i="26" l="1"/>
  <c r="H19" i="26"/>
  <c r="K18" i="26"/>
  <c r="H18" i="26"/>
  <c r="L18" i="26" l="1"/>
  <c r="L19" i="26"/>
  <c r="K17" i="26" l="1"/>
  <c r="H17" i="26"/>
  <c r="L17" i="26" l="1"/>
  <c r="O6" i="26" s="1"/>
  <c r="L47" i="26" l="1"/>
  <c r="O8" i="26"/>
  <c r="O9" i="26" l="1"/>
  <c r="O10" i="26" s="1"/>
</calcChain>
</file>

<file path=xl/sharedStrings.xml><?xml version="1.0" encoding="utf-8"?>
<sst xmlns="http://schemas.openxmlformats.org/spreadsheetml/2006/main" count="58" uniqueCount="35">
  <si>
    <t>VALOR TOTAL</t>
  </si>
  <si>
    <t>VALOR TOTAL DIA</t>
  </si>
  <si>
    <t>VALOR LITROS</t>
  </si>
  <si>
    <t>TOTAL A FACTURAR</t>
  </si>
  <si>
    <t>RESUMEN</t>
  </si>
  <si>
    <t>Total Neto</t>
  </si>
  <si>
    <t>IVA 19%</t>
  </si>
  <si>
    <t>#</t>
  </si>
  <si>
    <t>CONSUMO DE PETROLEO</t>
  </si>
  <si>
    <t>Total petroleo a descontar (-)</t>
  </si>
  <si>
    <t>FECHA INICIO</t>
  </si>
  <si>
    <t>PATENTE</t>
  </si>
  <si>
    <t>REPORT</t>
  </si>
  <si>
    <t>OPERADOR</t>
  </si>
  <si>
    <t>M3</t>
  </si>
  <si>
    <t>N° DE VIAJES</t>
  </si>
  <si>
    <t>TOTAL M3</t>
  </si>
  <si>
    <t>CAP M3</t>
  </si>
  <si>
    <t>SB-1485</t>
  </si>
  <si>
    <t>FERNANDO OJEDA</t>
  </si>
  <si>
    <t>DETALLE ARIDOS PCM ZONA FRANCA FEBRERO 2019</t>
  </si>
  <si>
    <t xml:space="preserve">VALOR M3 </t>
  </si>
  <si>
    <t>SB-1486</t>
  </si>
  <si>
    <t>SB-1487</t>
  </si>
  <si>
    <t>SB-1488</t>
  </si>
  <si>
    <t>SB-1489</t>
  </si>
  <si>
    <t>SB-1490</t>
  </si>
  <si>
    <t>SB-1491</t>
  </si>
  <si>
    <t>SB-1492</t>
  </si>
  <si>
    <t>SB-1493</t>
  </si>
  <si>
    <t>SB-1494</t>
  </si>
  <si>
    <t>SB-1495</t>
  </si>
  <si>
    <t>SB-1496</t>
  </si>
  <si>
    <t>SB-1497</t>
  </si>
  <si>
    <t>Valor Neto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</si>
</sst>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4" formatCode="dd/mm/yy;@"/>
    <numFmt numFmtId="165" formatCode="&quot;$&quot;\ #,##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4"/>
      <color theme="1"/>
      <name val="Arial"/>
      <family val="2"/>
    </font>
    <font>
      <sz val="20"/>
      <color theme="1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43FC2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/>
    <xf numFmtId="0" fontId="13" fillId="0" borderId="0" xfId="0" applyFont="1"/>
    <xf numFmtId="0" fontId="5" fillId="4" borderId="0" xfId="0" applyFont="1" applyFill="1" applyBorder="1" applyAlignment="1">
      <alignment horizontal="left" vertical="center"/>
    </xf>
    <xf numFmtId="42" fontId="4" fillId="0" borderId="2" xfId="0" applyNumberFormat="1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left" vertical="center"/>
    </xf>
    <xf numFmtId="3" fontId="4" fillId="2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2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165" fontId="4" fillId="4" borderId="14" xfId="0" applyNumberFormat="1" applyFont="1" applyFill="1" applyBorder="1" applyAlignment="1">
      <alignment horizontal="right" vertical="center"/>
    </xf>
    <xf numFmtId="3" fontId="4" fillId="4" borderId="0" xfId="0" applyNumberFormat="1" applyFont="1" applyFill="1" applyBorder="1" applyAlignment="1">
      <alignment horizontal="right" vertical="center"/>
    </xf>
    <xf numFmtId="3" fontId="4" fillId="4" borderId="14" xfId="0" applyNumberFormat="1" applyFont="1" applyFill="1" applyBorder="1" applyAlignment="1">
      <alignment horizontal="right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/>
    </xf>
    <xf numFmtId="165" fontId="8" fillId="2" borderId="0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2" fontId="4" fillId="2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/>
    </xf>
    <xf numFmtId="165" fontId="4" fillId="2" borderId="0" xfId="0" applyNumberFormat="1" applyFont="1" applyFill="1" applyBorder="1"/>
    <xf numFmtId="0" fontId="9" fillId="2" borderId="14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6" fontId="8" fillId="0" borderId="1" xfId="0" applyNumberFormat="1" applyFont="1" applyBorder="1" applyAlignment="1">
      <alignment horizontal="center" vertical="center"/>
    </xf>
    <xf numFmtId="1" fontId="0" fillId="2" borderId="0" xfId="0" applyNumberFormat="1" applyFill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 vertical="center"/>
    </xf>
    <xf numFmtId="1" fontId="5" fillId="4" borderId="10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4" fillId="4" borderId="7" xfId="0" applyNumberFormat="1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165" fontId="6" fillId="4" borderId="0" xfId="0" applyNumberFormat="1" applyFont="1" applyFill="1" applyBorder="1" applyAlignment="1">
      <alignment horizontal="right" vertical="center"/>
    </xf>
    <xf numFmtId="0" fontId="6" fillId="4" borderId="14" xfId="0" applyFont="1" applyFill="1" applyBorder="1" applyAlignment="1">
      <alignment horizontal="right" vertical="center"/>
    </xf>
    <xf numFmtId="165" fontId="4" fillId="4" borderId="0" xfId="0" applyNumberFormat="1" applyFont="1" applyFill="1" applyBorder="1" applyAlignment="1">
      <alignment horizontal="right" vertical="center"/>
    </xf>
    <xf numFmtId="0" fontId="4" fillId="4" borderId="14" xfId="0" applyFont="1" applyFill="1" applyBorder="1" applyAlignment="1">
      <alignment horizontal="right" vertical="center"/>
    </xf>
    <xf numFmtId="165" fontId="4" fillId="4" borderId="12" xfId="0" applyNumberFormat="1" applyFont="1" applyFill="1" applyBorder="1" applyAlignment="1">
      <alignment horizontal="right" vertical="center"/>
    </xf>
    <xf numFmtId="0" fontId="4" fillId="4" borderId="13" xfId="0" applyFont="1" applyFill="1" applyBorder="1" applyAlignment="1">
      <alignment horizontal="right" vertical="center"/>
    </xf>
    <xf numFmtId="0" fontId="5" fillId="4" borderId="18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165" fontId="7" fillId="5" borderId="4" xfId="0" applyNumberFormat="1" applyFont="1" applyFill="1" applyBorder="1" applyAlignment="1">
      <alignment horizontal="right" vertical="center"/>
    </xf>
    <xf numFmtId="0" fontId="7" fillId="5" borderId="5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right" vertical="center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3FC24"/>
      <color rgb="FFFF6F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1</xdr:rowOff>
    </xdr:from>
    <xdr:to>
      <xdr:col>6</xdr:col>
      <xdr:colOff>732722</xdr:colOff>
      <xdr:row>9</xdr:row>
      <xdr:rowOff>31750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421C7A-5198-4948-83E7-A82C26FDB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6" y="169334"/>
          <a:ext cx="5907973" cy="1587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7"/>
  <sheetViews>
    <sheetView tabSelected="1" view="pageBreakPreview" zoomScale="60" zoomScaleNormal="90" workbookViewId="0">
      <pane ySplit="16" topLeftCell="A17" activePane="bottomLeft" state="frozen"/>
      <selection pane="bottomLeft" activeCell="Q21" sqref="Q21"/>
    </sheetView>
  </sheetViews>
  <sheetFormatPr baseColWidth="10" defaultRowHeight="15" x14ac:dyDescent="0.25"/>
  <cols>
    <col min="1" max="1" width="4.85546875" customWidth="1"/>
    <col min="2" max="2" width="9.28515625" style="4" bestFit="1" customWidth="1"/>
    <col min="3" max="3" width="13.7109375" style="4" customWidth="1"/>
    <col min="4" max="4" width="28.85546875" style="4" customWidth="1"/>
    <col min="5" max="5" width="18" style="4" bestFit="1" customWidth="1"/>
    <col min="6" max="6" width="8.42578125" style="72" customWidth="1"/>
    <col min="7" max="7" width="12.140625" style="4" customWidth="1"/>
    <col min="8" max="8" width="13.140625" style="4" customWidth="1"/>
    <col min="9" max="9" width="14.140625" style="4" customWidth="1"/>
    <col min="10" max="10" width="8.5703125" style="4" bestFit="1" customWidth="1"/>
    <col min="11" max="11" width="15.28515625" style="4" customWidth="1"/>
    <col min="12" max="12" width="20" style="4" bestFit="1" customWidth="1"/>
    <col min="13" max="13" width="26.7109375" style="5" customWidth="1"/>
    <col min="14" max="14" width="18.7109375" style="5" customWidth="1"/>
    <col min="15" max="15" width="14.42578125" style="4" bestFit="1" customWidth="1"/>
    <col min="16" max="16" width="15.28515625" bestFit="1" customWidth="1"/>
    <col min="17" max="17" width="7.85546875" style="2" customWidth="1"/>
  </cols>
  <sheetData>
    <row r="1" spans="1:17" ht="13.5" customHeight="1" thickBot="1" x14ac:dyDescent="0.3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18"/>
      <c r="M1" s="24"/>
      <c r="N1" s="24"/>
      <c r="O1" s="18"/>
      <c r="P1" s="25"/>
      <c r="Q1" s="19"/>
    </row>
    <row r="2" spans="1:17" s="1" customFormat="1" ht="15.75" thickBot="1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18"/>
      <c r="M2" s="78" t="s">
        <v>4</v>
      </c>
      <c r="N2" s="79"/>
      <c r="O2" s="79"/>
      <c r="P2" s="80"/>
      <c r="Q2" s="19"/>
    </row>
    <row r="3" spans="1:17" s="1" customFormat="1" ht="15.75" thickBo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18"/>
      <c r="M3" s="76"/>
      <c r="N3" s="77"/>
      <c r="O3" s="81"/>
      <c r="P3" s="82"/>
      <c r="Q3" s="19"/>
    </row>
    <row r="4" spans="1:17" s="1" customFormat="1" x14ac:dyDescent="0.2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18"/>
      <c r="M4" s="76" t="s">
        <v>16</v>
      </c>
      <c r="N4" s="77"/>
      <c r="O4" s="41"/>
      <c r="P4" s="42">
        <f>SUM(G17:G45)</f>
        <v>210</v>
      </c>
      <c r="Q4" s="19"/>
    </row>
    <row r="5" spans="1:17" s="1" customForma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18"/>
      <c r="M5" s="38"/>
      <c r="N5" s="39"/>
      <c r="O5" s="41"/>
      <c r="P5" s="40"/>
      <c r="Q5" s="19"/>
    </row>
    <row r="6" spans="1:17" s="1" customFormat="1" x14ac:dyDescent="0.2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18"/>
      <c r="M6" s="29" t="s">
        <v>34</v>
      </c>
      <c r="N6" s="27"/>
      <c r="O6" s="85">
        <f>SUM(L17:L45)</f>
        <v>1029000</v>
      </c>
      <c r="P6" s="101"/>
      <c r="Q6" s="19"/>
    </row>
    <row r="7" spans="1:17" s="1" customFormat="1" x14ac:dyDescent="0.2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18"/>
      <c r="M7" s="89" t="s">
        <v>9</v>
      </c>
      <c r="N7" s="90"/>
      <c r="O7" s="83">
        <v>0</v>
      </c>
      <c r="P7" s="84"/>
      <c r="Q7" s="19"/>
    </row>
    <row r="8" spans="1:17" s="1" customFormat="1" x14ac:dyDescent="0.2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16"/>
      <c r="M8" s="89" t="s">
        <v>5</v>
      </c>
      <c r="N8" s="90"/>
      <c r="O8" s="85">
        <f t="shared" ref="O8" si="0">SUM(O6)</f>
        <v>1029000</v>
      </c>
      <c r="P8" s="86"/>
      <c r="Q8" s="19"/>
    </row>
    <row r="9" spans="1:17" s="1" customFormat="1" ht="15.75" thickBot="1" x14ac:dyDescent="0.25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16"/>
      <c r="M9" s="91" t="s">
        <v>6</v>
      </c>
      <c r="N9" s="92"/>
      <c r="O9" s="87">
        <f>O8*19%</f>
        <v>195510</v>
      </c>
      <c r="P9" s="88"/>
      <c r="Q9" s="19"/>
    </row>
    <row r="10" spans="1:17" s="1" customFormat="1" ht="18.75" thickBot="1" x14ac:dyDescent="0.25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16"/>
      <c r="M10" s="93" t="s">
        <v>3</v>
      </c>
      <c r="N10" s="94"/>
      <c r="O10" s="95">
        <f t="shared" ref="O10" si="1">SUM(O8:P9)</f>
        <v>1224510</v>
      </c>
      <c r="P10" s="96"/>
      <c r="Q10" s="19"/>
    </row>
    <row r="11" spans="1:17" s="20" customFormat="1" x14ac:dyDescent="0.25">
      <c r="A11" s="15"/>
      <c r="B11" s="15"/>
      <c r="C11" s="15"/>
      <c r="D11" s="15"/>
      <c r="E11" s="15"/>
      <c r="F11" s="65"/>
      <c r="G11" s="15"/>
      <c r="H11" s="15"/>
      <c r="I11" s="15"/>
      <c r="J11" s="15"/>
      <c r="K11" s="15"/>
      <c r="L11" s="16"/>
      <c r="M11" s="17"/>
      <c r="N11" s="17"/>
      <c r="O11" s="18"/>
      <c r="P11" s="18"/>
      <c r="Q11" s="19"/>
    </row>
    <row r="12" spans="1:17" s="20" customFormat="1" ht="3.75" customHeight="1" thickBot="1" x14ac:dyDescent="0.3">
      <c r="A12" s="15"/>
      <c r="B12" s="15"/>
      <c r="C12" s="15"/>
      <c r="D12" s="15"/>
      <c r="E12" s="15"/>
      <c r="F12" s="65"/>
      <c r="G12" s="15"/>
      <c r="H12" s="15"/>
      <c r="I12" s="15"/>
      <c r="J12" s="15"/>
      <c r="K12" s="15"/>
      <c r="L12" s="16"/>
      <c r="M12" s="17"/>
      <c r="N12" s="17"/>
      <c r="O12" s="18"/>
      <c r="P12" s="18"/>
      <c r="Q12" s="19"/>
    </row>
    <row r="13" spans="1:17" s="23" customFormat="1" ht="35.25" customHeight="1" thickBot="1" x14ac:dyDescent="0.3">
      <c r="A13" s="98" t="s">
        <v>20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100"/>
    </row>
    <row r="14" spans="1:17" s="20" customFormat="1" ht="17.25" customHeight="1" thickBot="1" x14ac:dyDescent="0.25">
      <c r="A14" s="22"/>
      <c r="B14" s="22"/>
      <c r="C14" s="22"/>
      <c r="D14" s="22"/>
      <c r="E14" s="22"/>
      <c r="F14" s="66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7" s="1" customFormat="1" ht="20.100000000000001" customHeight="1" thickBot="1" x14ac:dyDescent="0.25">
      <c r="A15" s="20"/>
      <c r="B15" s="18"/>
      <c r="C15" s="18"/>
      <c r="D15" s="18"/>
      <c r="E15" s="21"/>
      <c r="F15" s="67"/>
      <c r="G15" s="21"/>
      <c r="H15" s="18"/>
      <c r="I15" s="18"/>
      <c r="J15" s="73" t="s">
        <v>8</v>
      </c>
      <c r="K15" s="74"/>
      <c r="L15" s="75"/>
      <c r="M15" s="20"/>
      <c r="N15" s="19"/>
    </row>
    <row r="16" spans="1:17" s="6" customFormat="1" ht="39.75" customHeight="1" thickBot="1" x14ac:dyDescent="0.25">
      <c r="A16" s="12" t="s">
        <v>7</v>
      </c>
      <c r="B16" s="13" t="s">
        <v>10</v>
      </c>
      <c r="C16" s="13" t="s">
        <v>12</v>
      </c>
      <c r="D16" s="13" t="s">
        <v>11</v>
      </c>
      <c r="E16" s="13" t="s">
        <v>21</v>
      </c>
      <c r="F16" s="68" t="s">
        <v>17</v>
      </c>
      <c r="G16" s="13" t="s">
        <v>14</v>
      </c>
      <c r="H16" s="13" t="s">
        <v>1</v>
      </c>
      <c r="I16" s="13" t="s">
        <v>15</v>
      </c>
      <c r="J16" s="13" t="s">
        <v>2</v>
      </c>
      <c r="K16" s="13" t="s">
        <v>0</v>
      </c>
      <c r="L16" s="13" t="s">
        <v>3</v>
      </c>
      <c r="M16" s="14" t="s">
        <v>13</v>
      </c>
    </row>
    <row r="17" spans="1:16" s="1" customFormat="1" ht="20.100000000000001" customHeight="1" x14ac:dyDescent="0.2">
      <c r="A17" s="11"/>
      <c r="B17" s="32">
        <v>43497</v>
      </c>
      <c r="C17" s="3">
        <v>13551</v>
      </c>
      <c r="D17" s="7" t="s">
        <v>18</v>
      </c>
      <c r="E17" s="8">
        <v>4900</v>
      </c>
      <c r="F17" s="69">
        <v>12</v>
      </c>
      <c r="G17" s="30">
        <f t="shared" ref="G17:G35" si="2">(I17*F17)</f>
        <v>12</v>
      </c>
      <c r="H17" s="9">
        <f t="shared" ref="H17:H35" si="3">+G17*E17</f>
        <v>58800</v>
      </c>
      <c r="I17" s="33">
        <v>1</v>
      </c>
      <c r="J17" s="10"/>
      <c r="K17" s="28">
        <f t="shared" ref="K17:K35" si="4">I17*J17</f>
        <v>0</v>
      </c>
      <c r="L17" s="31">
        <f t="shared" ref="L17:L35" si="5">H17-K17</f>
        <v>58800</v>
      </c>
      <c r="M17" s="37" t="s">
        <v>19</v>
      </c>
    </row>
    <row r="18" spans="1:16" s="1" customFormat="1" ht="20.100000000000001" customHeight="1" x14ac:dyDescent="0.2">
      <c r="A18" s="11"/>
      <c r="B18" s="32">
        <v>43497</v>
      </c>
      <c r="C18" s="3">
        <v>13552</v>
      </c>
      <c r="D18" s="7" t="s">
        <v>18</v>
      </c>
      <c r="E18" s="8">
        <v>4900</v>
      </c>
      <c r="F18" s="69">
        <v>12</v>
      </c>
      <c r="G18" s="30">
        <f t="shared" si="2"/>
        <v>12</v>
      </c>
      <c r="H18" s="9">
        <f t="shared" si="3"/>
        <v>58800</v>
      </c>
      <c r="I18" s="33">
        <v>1</v>
      </c>
      <c r="J18" s="34"/>
      <c r="K18" s="35">
        <f t="shared" si="4"/>
        <v>0</v>
      </c>
      <c r="L18" s="36">
        <f t="shared" si="5"/>
        <v>58800</v>
      </c>
      <c r="M18" s="37" t="s">
        <v>19</v>
      </c>
    </row>
    <row r="19" spans="1:16" s="1" customFormat="1" ht="20.100000000000001" customHeight="1" x14ac:dyDescent="0.2">
      <c r="A19" s="11"/>
      <c r="B19" s="32">
        <v>43497</v>
      </c>
      <c r="C19" s="3">
        <v>13553</v>
      </c>
      <c r="D19" s="7" t="s">
        <v>18</v>
      </c>
      <c r="E19" s="8">
        <v>4900</v>
      </c>
      <c r="F19" s="69">
        <v>12</v>
      </c>
      <c r="G19" s="30">
        <f t="shared" si="2"/>
        <v>12</v>
      </c>
      <c r="H19" s="9">
        <f t="shared" si="3"/>
        <v>58800</v>
      </c>
      <c r="I19" s="33">
        <v>1</v>
      </c>
      <c r="J19" s="34"/>
      <c r="K19" s="35">
        <f t="shared" si="4"/>
        <v>0</v>
      </c>
      <c r="L19" s="36">
        <f t="shared" si="5"/>
        <v>58800</v>
      </c>
      <c r="M19" s="37" t="s">
        <v>19</v>
      </c>
    </row>
    <row r="20" spans="1:16" s="1" customFormat="1" ht="20.100000000000001" customHeight="1" x14ac:dyDescent="0.2">
      <c r="A20" s="11"/>
      <c r="B20" s="32">
        <v>43497</v>
      </c>
      <c r="C20" s="3">
        <v>123554</v>
      </c>
      <c r="D20" s="7" t="s">
        <v>18</v>
      </c>
      <c r="E20" s="8">
        <v>4900</v>
      </c>
      <c r="F20" s="69">
        <v>12</v>
      </c>
      <c r="G20" s="30">
        <f t="shared" si="2"/>
        <v>12</v>
      </c>
      <c r="H20" s="9">
        <f t="shared" si="3"/>
        <v>58800</v>
      </c>
      <c r="I20" s="33">
        <v>1</v>
      </c>
      <c r="J20" s="34"/>
      <c r="K20" s="35">
        <f t="shared" si="4"/>
        <v>0</v>
      </c>
      <c r="L20" s="36">
        <f t="shared" si="5"/>
        <v>58800</v>
      </c>
      <c r="M20" s="37" t="s">
        <v>19</v>
      </c>
    </row>
    <row r="21" spans="1:16" s="1" customFormat="1" ht="20.100000000000001" customHeight="1" x14ac:dyDescent="0.2">
      <c r="A21" s="11"/>
      <c r="B21" s="32">
        <v>43497</v>
      </c>
      <c r="C21" s="3">
        <v>13555</v>
      </c>
      <c r="D21" s="7" t="s">
        <v>18</v>
      </c>
      <c r="E21" s="8">
        <v>4900</v>
      </c>
      <c r="F21" s="69">
        <v>12</v>
      </c>
      <c r="G21" s="30">
        <f t="shared" si="2"/>
        <v>12</v>
      </c>
      <c r="H21" s="9">
        <f t="shared" si="3"/>
        <v>58800</v>
      </c>
      <c r="I21" s="33">
        <v>1</v>
      </c>
      <c r="J21" s="34"/>
      <c r="K21" s="35">
        <f t="shared" si="4"/>
        <v>0</v>
      </c>
      <c r="L21" s="36">
        <f t="shared" si="5"/>
        <v>58800</v>
      </c>
      <c r="M21" s="37" t="s">
        <v>19</v>
      </c>
    </row>
    <row r="22" spans="1:16" s="1" customFormat="1" ht="20.100000000000001" customHeight="1" x14ac:dyDescent="0.2">
      <c r="A22" s="11"/>
      <c r="B22" s="32">
        <v>43497</v>
      </c>
      <c r="C22" s="3">
        <v>13556</v>
      </c>
      <c r="D22" s="7" t="s">
        <v>18</v>
      </c>
      <c r="E22" s="8">
        <v>4900</v>
      </c>
      <c r="F22" s="69">
        <v>12</v>
      </c>
      <c r="G22" s="30">
        <v>12</v>
      </c>
      <c r="H22" s="9">
        <f t="shared" si="3"/>
        <v>58800</v>
      </c>
      <c r="I22" s="33">
        <v>0</v>
      </c>
      <c r="J22" s="34"/>
      <c r="K22" s="35">
        <f t="shared" si="4"/>
        <v>0</v>
      </c>
      <c r="L22" s="36">
        <f t="shared" si="5"/>
        <v>58800</v>
      </c>
      <c r="M22" s="37" t="s">
        <v>19</v>
      </c>
    </row>
    <row r="23" spans="1:16" s="1" customFormat="1" ht="20.100000000000001" customHeight="1" x14ac:dyDescent="0.2">
      <c r="A23" s="11"/>
      <c r="B23" s="32">
        <v>43498</v>
      </c>
      <c r="C23" s="3">
        <v>13658</v>
      </c>
      <c r="D23" s="7" t="s">
        <v>22</v>
      </c>
      <c r="E23" s="8">
        <v>4900</v>
      </c>
      <c r="F23" s="69">
        <v>12</v>
      </c>
      <c r="G23" s="30">
        <v>12</v>
      </c>
      <c r="H23" s="9">
        <f>F23*E22</f>
        <v>58800</v>
      </c>
      <c r="I23" s="33">
        <v>0</v>
      </c>
      <c r="J23" s="34"/>
      <c r="K23" s="35">
        <f t="shared" si="4"/>
        <v>0</v>
      </c>
      <c r="L23" s="36">
        <f t="shared" si="5"/>
        <v>58800</v>
      </c>
      <c r="M23" s="37" t="s">
        <v>19</v>
      </c>
    </row>
    <row r="24" spans="1:16" s="1" customFormat="1" ht="20.100000000000001" customHeight="1" x14ac:dyDescent="0.2">
      <c r="A24" s="11"/>
      <c r="B24" s="32">
        <v>43498</v>
      </c>
      <c r="C24" s="3">
        <v>13699</v>
      </c>
      <c r="D24" s="7" t="s">
        <v>23</v>
      </c>
      <c r="E24" s="8">
        <v>4900</v>
      </c>
      <c r="F24" s="69">
        <v>12</v>
      </c>
      <c r="G24" s="30">
        <v>12</v>
      </c>
      <c r="H24" s="9">
        <f t="shared" si="3"/>
        <v>58800</v>
      </c>
      <c r="I24" s="33">
        <v>0</v>
      </c>
      <c r="J24" s="34"/>
      <c r="K24" s="35">
        <f t="shared" si="4"/>
        <v>0</v>
      </c>
      <c r="L24" s="36">
        <f t="shared" si="5"/>
        <v>58800</v>
      </c>
      <c r="M24" s="37" t="s">
        <v>19</v>
      </c>
    </row>
    <row r="25" spans="1:16" s="1" customFormat="1" ht="20.100000000000001" customHeight="1" x14ac:dyDescent="0.2">
      <c r="A25" s="11"/>
      <c r="B25" s="32">
        <v>43498</v>
      </c>
      <c r="C25" s="3">
        <v>13700</v>
      </c>
      <c r="D25" s="7" t="s">
        <v>24</v>
      </c>
      <c r="E25" s="8">
        <v>4900</v>
      </c>
      <c r="F25" s="69">
        <v>12</v>
      </c>
      <c r="G25" s="30">
        <v>12</v>
      </c>
      <c r="H25" s="9">
        <f t="shared" si="3"/>
        <v>58800</v>
      </c>
      <c r="I25" s="33">
        <v>0</v>
      </c>
      <c r="J25" s="34"/>
      <c r="K25" s="35">
        <f t="shared" si="4"/>
        <v>0</v>
      </c>
      <c r="L25" s="36">
        <f t="shared" si="5"/>
        <v>58800</v>
      </c>
      <c r="M25" s="37" t="s">
        <v>19</v>
      </c>
    </row>
    <row r="26" spans="1:16" s="1" customFormat="1" ht="20.100000000000001" customHeight="1" x14ac:dyDescent="0.2">
      <c r="A26" s="11"/>
      <c r="B26" s="32">
        <v>43498</v>
      </c>
      <c r="C26" s="3">
        <v>13701</v>
      </c>
      <c r="D26" s="7" t="s">
        <v>25</v>
      </c>
      <c r="E26" s="8">
        <v>4900</v>
      </c>
      <c r="F26" s="69">
        <v>12</v>
      </c>
      <c r="G26" s="30">
        <v>12</v>
      </c>
      <c r="H26" s="9">
        <f t="shared" si="3"/>
        <v>58800</v>
      </c>
      <c r="I26" s="33">
        <v>0</v>
      </c>
      <c r="J26" s="34"/>
      <c r="K26" s="35">
        <f t="shared" si="4"/>
        <v>0</v>
      </c>
      <c r="L26" s="36">
        <f t="shared" si="5"/>
        <v>58800</v>
      </c>
      <c r="M26" s="37" t="s">
        <v>19</v>
      </c>
    </row>
    <row r="27" spans="1:16" s="1" customFormat="1" ht="20.100000000000001" customHeight="1" x14ac:dyDescent="0.2">
      <c r="A27" s="11"/>
      <c r="B27" s="32">
        <v>43499</v>
      </c>
      <c r="C27" s="3">
        <v>73703</v>
      </c>
      <c r="D27" s="7" t="s">
        <v>26</v>
      </c>
      <c r="E27" s="8">
        <v>4900</v>
      </c>
      <c r="F27" s="69">
        <v>12</v>
      </c>
      <c r="G27" s="30">
        <v>12</v>
      </c>
      <c r="H27" s="9">
        <f t="shared" si="3"/>
        <v>58800</v>
      </c>
      <c r="I27" s="33">
        <v>0</v>
      </c>
      <c r="J27" s="34"/>
      <c r="K27" s="35">
        <f t="shared" si="4"/>
        <v>0</v>
      </c>
      <c r="L27" s="36">
        <f t="shared" si="5"/>
        <v>58800</v>
      </c>
      <c r="M27" s="37" t="s">
        <v>19</v>
      </c>
    </row>
    <row r="28" spans="1:16" s="1" customFormat="1" ht="20.100000000000001" customHeight="1" x14ac:dyDescent="0.2">
      <c r="A28" s="11"/>
      <c r="B28" s="32">
        <v>43500</v>
      </c>
      <c r="C28" s="3">
        <v>13704</v>
      </c>
      <c r="D28" s="7" t="s">
        <v>27</v>
      </c>
      <c r="E28" s="8">
        <v>4900</v>
      </c>
      <c r="F28" s="69">
        <v>12</v>
      </c>
      <c r="G28" s="30">
        <v>12</v>
      </c>
      <c r="H28" s="9">
        <f t="shared" si="3"/>
        <v>58800</v>
      </c>
      <c r="I28" s="33">
        <v>0</v>
      </c>
      <c r="J28" s="34"/>
      <c r="K28" s="35">
        <f t="shared" si="4"/>
        <v>0</v>
      </c>
      <c r="L28" s="36">
        <f t="shared" si="5"/>
        <v>58800</v>
      </c>
      <c r="M28" s="37" t="s">
        <v>19</v>
      </c>
    </row>
    <row r="29" spans="1:16" s="1" customFormat="1" ht="20.100000000000001" customHeight="1" x14ac:dyDescent="0.2">
      <c r="A29" s="11"/>
      <c r="B29" s="32">
        <v>43501</v>
      </c>
      <c r="C29" s="3">
        <v>13705</v>
      </c>
      <c r="D29" s="7" t="s">
        <v>28</v>
      </c>
      <c r="E29" s="8">
        <v>4900</v>
      </c>
      <c r="F29" s="69">
        <v>12</v>
      </c>
      <c r="G29" s="30">
        <v>12</v>
      </c>
      <c r="H29" s="9">
        <f t="shared" si="3"/>
        <v>58800</v>
      </c>
      <c r="I29" s="33">
        <v>0</v>
      </c>
      <c r="J29" s="34"/>
      <c r="K29" s="35">
        <f t="shared" si="4"/>
        <v>0</v>
      </c>
      <c r="L29" s="36">
        <f t="shared" si="5"/>
        <v>58800</v>
      </c>
      <c r="M29" s="37" t="s">
        <v>19</v>
      </c>
      <c r="O29" s="102"/>
    </row>
    <row r="30" spans="1:16" s="1" customFormat="1" ht="20.100000000000001" customHeight="1" x14ac:dyDescent="0.2">
      <c r="A30" s="43"/>
      <c r="B30" s="32">
        <v>43502</v>
      </c>
      <c r="C30" s="3">
        <v>13708</v>
      </c>
      <c r="D30" s="7" t="s">
        <v>29</v>
      </c>
      <c r="E30" s="8">
        <v>4900</v>
      </c>
      <c r="F30" s="69">
        <v>12</v>
      </c>
      <c r="G30" s="30">
        <v>12</v>
      </c>
      <c r="H30" s="9">
        <f t="shared" si="3"/>
        <v>58800</v>
      </c>
      <c r="I30" s="33">
        <v>0</v>
      </c>
      <c r="J30" s="34"/>
      <c r="K30" s="35">
        <f t="shared" si="4"/>
        <v>0</v>
      </c>
      <c r="L30" s="36">
        <f t="shared" si="5"/>
        <v>58800</v>
      </c>
      <c r="M30" s="37" t="s">
        <v>19</v>
      </c>
    </row>
    <row r="31" spans="1:16" s="1" customFormat="1" ht="20.100000000000001" customHeight="1" x14ac:dyDescent="0.2">
      <c r="A31" s="43"/>
      <c r="B31" s="32">
        <v>43502</v>
      </c>
      <c r="C31" s="3">
        <v>13709</v>
      </c>
      <c r="D31" s="7" t="s">
        <v>30</v>
      </c>
      <c r="E31" s="8">
        <v>4900</v>
      </c>
      <c r="F31" s="69">
        <v>12</v>
      </c>
      <c r="G31" s="30">
        <v>12</v>
      </c>
      <c r="H31" s="9">
        <f t="shared" si="3"/>
        <v>58800</v>
      </c>
      <c r="I31" s="33">
        <v>0</v>
      </c>
      <c r="J31" s="34"/>
      <c r="K31" s="35">
        <f t="shared" si="4"/>
        <v>0</v>
      </c>
      <c r="L31" s="36">
        <f t="shared" si="5"/>
        <v>58800</v>
      </c>
      <c r="M31" s="37" t="s">
        <v>19</v>
      </c>
    </row>
    <row r="32" spans="1:16" s="1" customFormat="1" ht="20.100000000000001" customHeight="1" x14ac:dyDescent="0.2">
      <c r="A32" s="44"/>
      <c r="B32" s="32">
        <v>43502</v>
      </c>
      <c r="C32" s="3">
        <v>13711</v>
      </c>
      <c r="D32" s="7" t="s">
        <v>31</v>
      </c>
      <c r="E32" s="8">
        <v>4900</v>
      </c>
      <c r="F32" s="69">
        <v>12</v>
      </c>
      <c r="G32" s="30">
        <v>12</v>
      </c>
      <c r="H32" s="9">
        <f t="shared" si="3"/>
        <v>58800</v>
      </c>
      <c r="I32" s="33">
        <v>0</v>
      </c>
      <c r="J32" s="34"/>
      <c r="K32" s="35">
        <f t="shared" si="4"/>
        <v>0</v>
      </c>
      <c r="L32" s="36">
        <f t="shared" si="5"/>
        <v>58800</v>
      </c>
      <c r="M32" s="37" t="s">
        <v>19</v>
      </c>
      <c r="N32" s="52"/>
      <c r="O32" s="54"/>
      <c r="P32" s="55"/>
    </row>
    <row r="33" spans="1:17" s="1" customFormat="1" ht="20.100000000000001" customHeight="1" x14ac:dyDescent="0.2">
      <c r="A33" s="44"/>
      <c r="B33" s="32">
        <v>43502</v>
      </c>
      <c r="C33" s="3">
        <v>13712</v>
      </c>
      <c r="D33" s="7" t="s">
        <v>32</v>
      </c>
      <c r="E33" s="8">
        <v>4900</v>
      </c>
      <c r="F33" s="69">
        <v>12</v>
      </c>
      <c r="G33" s="30">
        <v>12</v>
      </c>
      <c r="H33" s="9">
        <f t="shared" si="3"/>
        <v>58800</v>
      </c>
      <c r="I33" s="33">
        <v>0</v>
      </c>
      <c r="J33" s="34"/>
      <c r="K33" s="35">
        <f t="shared" si="4"/>
        <v>0</v>
      </c>
      <c r="L33" s="36">
        <f t="shared" si="5"/>
        <v>58800</v>
      </c>
      <c r="M33" s="37" t="s">
        <v>19</v>
      </c>
      <c r="N33" s="52"/>
      <c r="O33" s="54"/>
      <c r="P33" s="55"/>
    </row>
    <row r="34" spans="1:17" s="1" customFormat="1" ht="20.100000000000001" customHeight="1" x14ac:dyDescent="0.2">
      <c r="A34" s="44"/>
      <c r="B34" s="32">
        <v>43502</v>
      </c>
      <c r="C34" s="3">
        <v>13715</v>
      </c>
      <c r="D34" s="7" t="s">
        <v>33</v>
      </c>
      <c r="E34" s="8">
        <v>4900</v>
      </c>
      <c r="F34" s="69">
        <v>6</v>
      </c>
      <c r="G34" s="30">
        <v>6</v>
      </c>
      <c r="H34" s="9">
        <f t="shared" si="3"/>
        <v>29400</v>
      </c>
      <c r="I34" s="33">
        <v>0</v>
      </c>
      <c r="J34" s="34"/>
      <c r="K34" s="35">
        <f t="shared" si="4"/>
        <v>0</v>
      </c>
      <c r="L34" s="36">
        <f t="shared" si="5"/>
        <v>29400</v>
      </c>
      <c r="M34" s="37" t="s">
        <v>19</v>
      </c>
      <c r="N34" s="52"/>
      <c r="O34" s="54"/>
      <c r="P34" s="55"/>
    </row>
    <row r="35" spans="1:17" s="1" customFormat="1" ht="20.100000000000001" customHeight="1" x14ac:dyDescent="0.2">
      <c r="A35" s="44"/>
      <c r="B35" s="56"/>
      <c r="C35" s="3"/>
      <c r="D35" s="3"/>
      <c r="E35" s="8"/>
      <c r="F35" s="69"/>
      <c r="G35" s="30">
        <f t="shared" si="2"/>
        <v>0</v>
      </c>
      <c r="H35" s="9">
        <f t="shared" si="3"/>
        <v>0</v>
      </c>
      <c r="I35" s="33">
        <v>0</v>
      </c>
      <c r="J35" s="34"/>
      <c r="K35" s="35">
        <f t="shared" si="4"/>
        <v>0</v>
      </c>
      <c r="L35" s="36">
        <f t="shared" si="5"/>
        <v>0</v>
      </c>
      <c r="M35" s="64"/>
      <c r="N35" s="52"/>
      <c r="O35" s="54"/>
      <c r="P35" s="55"/>
    </row>
    <row r="36" spans="1:17" s="1" customFormat="1" ht="20.100000000000001" customHeight="1" x14ac:dyDescent="0.2">
      <c r="A36" s="44"/>
      <c r="B36" s="56"/>
      <c r="C36" s="3"/>
      <c r="D36" s="3"/>
      <c r="E36" s="8"/>
      <c r="F36" s="69"/>
      <c r="G36" s="30">
        <f t="shared" ref="G36:G45" si="6">(I36*F36)</f>
        <v>0</v>
      </c>
      <c r="H36" s="9">
        <f t="shared" ref="H36:H45" si="7">+G36*E36</f>
        <v>0</v>
      </c>
      <c r="I36" s="33"/>
      <c r="J36" s="34"/>
      <c r="K36" s="35">
        <f t="shared" ref="K36:K45" si="8">I36*J36</f>
        <v>0</v>
      </c>
      <c r="L36" s="36">
        <f t="shared" ref="L36:L45" si="9">H36-K36</f>
        <v>0</v>
      </c>
      <c r="M36" s="57"/>
      <c r="N36" s="52"/>
      <c r="O36" s="54"/>
      <c r="P36" s="55"/>
    </row>
    <row r="37" spans="1:17" s="1" customFormat="1" ht="20.100000000000001" customHeight="1" x14ac:dyDescent="0.2">
      <c r="A37" s="44"/>
      <c r="B37" s="56"/>
      <c r="C37" s="3"/>
      <c r="D37" s="3"/>
      <c r="E37" s="8"/>
      <c r="F37" s="69"/>
      <c r="G37" s="30">
        <f t="shared" si="6"/>
        <v>0</v>
      </c>
      <c r="H37" s="9">
        <f t="shared" si="7"/>
        <v>0</v>
      </c>
      <c r="I37" s="33"/>
      <c r="J37" s="34"/>
      <c r="K37" s="35">
        <f t="shared" si="8"/>
        <v>0</v>
      </c>
      <c r="L37" s="36">
        <f t="shared" si="9"/>
        <v>0</v>
      </c>
      <c r="M37" s="57"/>
      <c r="N37" s="52"/>
      <c r="O37" s="54"/>
      <c r="P37" s="55"/>
    </row>
    <row r="38" spans="1:17" s="1" customFormat="1" ht="20.100000000000001" customHeight="1" x14ac:dyDescent="0.2">
      <c r="A38" s="44"/>
      <c r="B38" s="56"/>
      <c r="C38" s="3"/>
      <c r="D38" s="3"/>
      <c r="E38" s="8"/>
      <c r="F38" s="69"/>
      <c r="G38" s="30">
        <f t="shared" si="6"/>
        <v>0</v>
      </c>
      <c r="H38" s="9">
        <f t="shared" si="7"/>
        <v>0</v>
      </c>
      <c r="I38" s="33"/>
      <c r="J38" s="34"/>
      <c r="K38" s="35">
        <f t="shared" si="8"/>
        <v>0</v>
      </c>
      <c r="L38" s="36">
        <f t="shared" si="9"/>
        <v>0</v>
      </c>
      <c r="M38" s="57"/>
      <c r="N38" s="52"/>
      <c r="O38" s="54"/>
      <c r="P38" s="55"/>
    </row>
    <row r="39" spans="1:17" s="1" customFormat="1" ht="20.100000000000001" customHeight="1" x14ac:dyDescent="0.2">
      <c r="A39" s="44"/>
      <c r="B39" s="56"/>
      <c r="C39" s="3"/>
      <c r="D39" s="3"/>
      <c r="E39" s="8"/>
      <c r="F39" s="69"/>
      <c r="G39" s="30">
        <f t="shared" si="6"/>
        <v>0</v>
      </c>
      <c r="H39" s="9">
        <f t="shared" si="7"/>
        <v>0</v>
      </c>
      <c r="I39" s="33"/>
      <c r="J39" s="34"/>
      <c r="K39" s="35">
        <f t="shared" si="8"/>
        <v>0</v>
      </c>
      <c r="L39" s="36">
        <f t="shared" si="9"/>
        <v>0</v>
      </c>
      <c r="M39" s="57"/>
      <c r="N39" s="52"/>
      <c r="O39" s="54"/>
      <c r="P39" s="55"/>
    </row>
    <row r="40" spans="1:17" s="1" customFormat="1" ht="20.100000000000001" customHeight="1" x14ac:dyDescent="0.2">
      <c r="A40" s="44"/>
      <c r="B40" s="56"/>
      <c r="C40" s="3"/>
      <c r="D40" s="3"/>
      <c r="E40" s="8"/>
      <c r="F40" s="69"/>
      <c r="G40" s="30">
        <f t="shared" si="6"/>
        <v>0</v>
      </c>
      <c r="H40" s="9">
        <f t="shared" si="7"/>
        <v>0</v>
      </c>
      <c r="I40" s="33"/>
      <c r="J40" s="34"/>
      <c r="K40" s="35">
        <f t="shared" si="8"/>
        <v>0</v>
      </c>
      <c r="L40" s="36">
        <f t="shared" si="9"/>
        <v>0</v>
      </c>
      <c r="M40" s="57"/>
      <c r="N40" s="52"/>
      <c r="O40" s="54"/>
      <c r="P40" s="55"/>
    </row>
    <row r="41" spans="1:17" s="1" customFormat="1" ht="20.100000000000001" customHeight="1" x14ac:dyDescent="0.2">
      <c r="A41" s="44"/>
      <c r="B41" s="56"/>
      <c r="C41" s="3"/>
      <c r="D41" s="3"/>
      <c r="E41" s="8"/>
      <c r="F41" s="69"/>
      <c r="G41" s="30">
        <f t="shared" si="6"/>
        <v>0</v>
      </c>
      <c r="H41" s="9">
        <f t="shared" si="7"/>
        <v>0</v>
      </c>
      <c r="I41" s="33"/>
      <c r="J41" s="34"/>
      <c r="K41" s="35">
        <f t="shared" si="8"/>
        <v>0</v>
      </c>
      <c r="L41" s="36">
        <f t="shared" si="9"/>
        <v>0</v>
      </c>
      <c r="M41" s="57"/>
      <c r="N41" s="52"/>
      <c r="O41" s="54"/>
      <c r="P41" s="55"/>
    </row>
    <row r="42" spans="1:17" s="1" customFormat="1" ht="20.100000000000001" customHeight="1" x14ac:dyDescent="0.2">
      <c r="A42" s="44"/>
      <c r="B42" s="56"/>
      <c r="C42" s="3"/>
      <c r="D42" s="3"/>
      <c r="E42" s="8"/>
      <c r="F42" s="69"/>
      <c r="G42" s="30">
        <f t="shared" si="6"/>
        <v>0</v>
      </c>
      <c r="H42" s="9">
        <f t="shared" si="7"/>
        <v>0</v>
      </c>
      <c r="I42" s="33"/>
      <c r="J42" s="34"/>
      <c r="K42" s="35">
        <f t="shared" si="8"/>
        <v>0</v>
      </c>
      <c r="L42" s="36">
        <f t="shared" si="9"/>
        <v>0</v>
      </c>
      <c r="M42" s="57"/>
      <c r="N42" s="52"/>
      <c r="O42" s="54"/>
      <c r="P42" s="55"/>
    </row>
    <row r="43" spans="1:17" s="1" customFormat="1" ht="20.100000000000001" customHeight="1" x14ac:dyDescent="0.2">
      <c r="A43" s="44"/>
      <c r="B43" s="56"/>
      <c r="C43" s="3"/>
      <c r="D43" s="3"/>
      <c r="E43" s="8"/>
      <c r="F43" s="69"/>
      <c r="G43" s="30">
        <f t="shared" si="6"/>
        <v>0</v>
      </c>
      <c r="H43" s="9">
        <f t="shared" si="7"/>
        <v>0</v>
      </c>
      <c r="I43" s="33"/>
      <c r="J43" s="34"/>
      <c r="K43" s="35">
        <f t="shared" si="8"/>
        <v>0</v>
      </c>
      <c r="L43" s="36">
        <f t="shared" si="9"/>
        <v>0</v>
      </c>
      <c r="M43" s="57"/>
      <c r="N43" s="52"/>
      <c r="O43" s="54"/>
      <c r="P43" s="55"/>
    </row>
    <row r="44" spans="1:17" s="1" customFormat="1" ht="20.100000000000001" customHeight="1" x14ac:dyDescent="0.2">
      <c r="A44" s="44"/>
      <c r="B44" s="56"/>
      <c r="C44" s="3"/>
      <c r="D44" s="3"/>
      <c r="E44" s="8"/>
      <c r="F44" s="69"/>
      <c r="G44" s="30">
        <f t="shared" si="6"/>
        <v>0</v>
      </c>
      <c r="H44" s="9">
        <f t="shared" si="7"/>
        <v>0</v>
      </c>
      <c r="I44" s="33"/>
      <c r="J44" s="34"/>
      <c r="K44" s="35">
        <f t="shared" si="8"/>
        <v>0</v>
      </c>
      <c r="L44" s="36">
        <f t="shared" si="9"/>
        <v>0</v>
      </c>
      <c r="M44" s="57"/>
      <c r="N44" s="52"/>
      <c r="O44" s="54"/>
      <c r="P44" s="55"/>
    </row>
    <row r="45" spans="1:17" s="1" customFormat="1" ht="20.100000000000001" customHeight="1" x14ac:dyDescent="0.2">
      <c r="A45" s="44"/>
      <c r="B45" s="56"/>
      <c r="C45" s="3"/>
      <c r="D45" s="3"/>
      <c r="E45" s="8"/>
      <c r="F45" s="69"/>
      <c r="G45" s="30">
        <f t="shared" si="6"/>
        <v>0</v>
      </c>
      <c r="H45" s="9">
        <f t="shared" si="7"/>
        <v>0</v>
      </c>
      <c r="I45" s="33"/>
      <c r="J45" s="34"/>
      <c r="K45" s="35">
        <f t="shared" si="8"/>
        <v>0</v>
      </c>
      <c r="L45" s="36">
        <f t="shared" si="9"/>
        <v>0</v>
      </c>
      <c r="M45" s="57"/>
      <c r="N45" s="52"/>
      <c r="O45" s="54"/>
      <c r="P45" s="55"/>
    </row>
    <row r="46" spans="1:17" s="1" customFormat="1" ht="20.100000000000001" customHeight="1" x14ac:dyDescent="0.2">
      <c r="A46" s="44"/>
      <c r="B46" s="45"/>
      <c r="C46" s="46"/>
      <c r="D46" s="46"/>
      <c r="E46" s="47"/>
      <c r="F46" s="70"/>
      <c r="G46" s="48"/>
      <c r="H46" s="49"/>
      <c r="I46" s="50"/>
      <c r="J46" s="51"/>
      <c r="K46" s="52"/>
      <c r="L46" s="53"/>
      <c r="M46" s="58"/>
      <c r="N46" s="52"/>
      <c r="O46" s="54"/>
      <c r="P46" s="55"/>
    </row>
    <row r="47" spans="1:17" s="1" customFormat="1" ht="20.100000000000001" customHeight="1" x14ac:dyDescent="0.25">
      <c r="A47" s="44"/>
      <c r="B47" s="60"/>
      <c r="C47" s="60"/>
      <c r="D47" s="60"/>
      <c r="E47" s="60"/>
      <c r="F47" s="71"/>
      <c r="G47" s="60"/>
      <c r="H47" s="60"/>
      <c r="I47" s="60"/>
      <c r="J47" s="59"/>
      <c r="K47" s="61"/>
      <c r="L47" s="62">
        <f>SUM(L17:L45)</f>
        <v>1029000</v>
      </c>
      <c r="M47" s="63"/>
      <c r="N47" s="52"/>
      <c r="O47" s="54"/>
      <c r="P47" s="55"/>
    </row>
    <row r="48" spans="1:17" s="1" customFormat="1" ht="20.100000000000001" customHeight="1" x14ac:dyDescent="0.25">
      <c r="A48"/>
      <c r="B48" s="4"/>
      <c r="C48" s="4"/>
      <c r="D48" s="4"/>
      <c r="E48" s="4"/>
      <c r="F48" s="72"/>
      <c r="G48" s="4"/>
      <c r="H48" s="4"/>
      <c r="I48" s="4"/>
      <c r="J48" s="4"/>
      <c r="K48" s="4"/>
      <c r="L48" s="4"/>
      <c r="M48" s="5"/>
      <c r="N48" s="5"/>
      <c r="O48" s="4"/>
      <c r="P48"/>
      <c r="Q48" s="2"/>
    </row>
    <row r="49" spans="1:17" s="1" customFormat="1" ht="20.100000000000001" customHeight="1" x14ac:dyDescent="0.25">
      <c r="A49"/>
      <c r="B49" s="4"/>
      <c r="C49" s="4"/>
      <c r="D49" s="4"/>
      <c r="E49" s="4"/>
      <c r="F49" s="72"/>
      <c r="G49" s="4"/>
      <c r="H49" s="4"/>
      <c r="I49" s="4"/>
      <c r="J49" s="4"/>
      <c r="K49" s="4"/>
      <c r="L49" s="4"/>
      <c r="M49" s="5"/>
      <c r="N49" s="5"/>
      <c r="O49" s="4"/>
      <c r="P49"/>
      <c r="Q49" s="2"/>
    </row>
    <row r="50" spans="1:17" s="1" customFormat="1" ht="20.100000000000001" customHeight="1" x14ac:dyDescent="0.25">
      <c r="A50"/>
      <c r="B50" s="4"/>
      <c r="C50" s="4"/>
      <c r="D50" s="4"/>
      <c r="E50" s="4"/>
      <c r="F50" s="72"/>
      <c r="G50" s="4"/>
      <c r="H50" s="4"/>
      <c r="I50" s="4"/>
      <c r="J50" s="4"/>
      <c r="K50" s="4"/>
      <c r="L50" s="4"/>
      <c r="M50" s="5"/>
      <c r="N50" s="5"/>
      <c r="O50" s="4"/>
      <c r="P50"/>
      <c r="Q50" s="2"/>
    </row>
    <row r="51" spans="1:17" s="1" customFormat="1" ht="20.100000000000001" customHeight="1" x14ac:dyDescent="0.25">
      <c r="A51"/>
      <c r="B51" s="4"/>
      <c r="C51" s="4"/>
      <c r="D51" s="4"/>
      <c r="E51" s="4"/>
      <c r="F51" s="72"/>
      <c r="G51" s="4"/>
      <c r="H51" s="4"/>
      <c r="I51" s="4"/>
      <c r="J51" s="4"/>
      <c r="K51" s="4"/>
      <c r="L51" s="4"/>
      <c r="M51" s="5"/>
      <c r="N51" s="5"/>
      <c r="O51" s="4"/>
      <c r="P51"/>
      <c r="Q51" s="2"/>
    </row>
    <row r="52" spans="1:17" s="1" customFormat="1" ht="20.100000000000001" customHeight="1" x14ac:dyDescent="0.25">
      <c r="A52"/>
      <c r="B52" s="4"/>
      <c r="C52" s="4"/>
      <c r="D52" s="4"/>
      <c r="E52" s="4"/>
      <c r="F52" s="72"/>
      <c r="G52" s="4"/>
      <c r="H52" s="4"/>
      <c r="I52" s="4"/>
      <c r="J52" s="4"/>
      <c r="K52" s="4"/>
      <c r="L52" s="4"/>
      <c r="M52" s="5"/>
      <c r="N52" s="5"/>
      <c r="O52" s="4"/>
      <c r="P52"/>
      <c r="Q52" s="2"/>
    </row>
    <row r="53" spans="1:17" s="1" customFormat="1" ht="20.100000000000001" customHeight="1" x14ac:dyDescent="0.25">
      <c r="A53"/>
      <c r="B53" s="4"/>
      <c r="C53" s="4"/>
      <c r="D53" s="4"/>
      <c r="E53" s="4"/>
      <c r="F53" s="72"/>
      <c r="G53" s="4"/>
      <c r="H53" s="4"/>
      <c r="I53" s="4"/>
      <c r="J53" s="4"/>
      <c r="K53" s="4"/>
      <c r="L53" s="4"/>
      <c r="M53" s="5"/>
      <c r="N53" s="5"/>
      <c r="O53" s="4"/>
      <c r="P53"/>
      <c r="Q53" s="2"/>
    </row>
    <row r="54" spans="1:17" s="1" customFormat="1" ht="20.100000000000001" customHeight="1" x14ac:dyDescent="0.25">
      <c r="A54"/>
      <c r="B54" s="4"/>
      <c r="C54" s="4"/>
      <c r="D54" s="4"/>
      <c r="E54" s="4"/>
      <c r="F54" s="72"/>
      <c r="G54" s="4"/>
      <c r="H54" s="4"/>
      <c r="I54" s="4"/>
      <c r="J54" s="4"/>
      <c r="K54" s="4"/>
      <c r="L54" s="4"/>
      <c r="M54" s="5"/>
      <c r="N54" s="5"/>
      <c r="O54" s="4"/>
      <c r="P54"/>
      <c r="Q54" s="2"/>
    </row>
    <row r="55" spans="1:17" s="1" customFormat="1" ht="20.100000000000001" customHeight="1" x14ac:dyDescent="0.25">
      <c r="A55"/>
      <c r="B55" s="4"/>
      <c r="C55" s="4"/>
      <c r="D55" s="4"/>
      <c r="E55" s="4"/>
      <c r="F55" s="72"/>
      <c r="G55" s="4"/>
      <c r="H55" s="4"/>
      <c r="I55" s="4"/>
      <c r="J55" s="4"/>
      <c r="K55" s="4"/>
      <c r="L55" s="4"/>
      <c r="M55" s="5"/>
      <c r="N55" s="5"/>
      <c r="O55" s="4"/>
      <c r="P55"/>
      <c r="Q55" s="2"/>
    </row>
    <row r="56" spans="1:17" s="1" customFormat="1" ht="20.100000000000001" customHeight="1" x14ac:dyDescent="0.25">
      <c r="A56"/>
      <c r="B56" s="4"/>
      <c r="C56" s="4"/>
      <c r="D56" s="4"/>
      <c r="E56" s="4"/>
      <c r="F56" s="72"/>
      <c r="G56" s="4"/>
      <c r="H56" s="4"/>
      <c r="I56" s="4"/>
      <c r="J56" s="4"/>
      <c r="K56" s="4"/>
      <c r="L56" s="4"/>
      <c r="M56" s="5"/>
      <c r="N56" s="5"/>
      <c r="O56" s="4"/>
      <c r="P56"/>
      <c r="Q56" s="2"/>
    </row>
    <row r="57" spans="1:17" s="1" customFormat="1" ht="20.100000000000001" customHeight="1" x14ac:dyDescent="0.25">
      <c r="A57"/>
      <c r="B57" s="4"/>
      <c r="C57" s="4"/>
      <c r="D57" s="4"/>
      <c r="E57" s="4"/>
      <c r="F57" s="72"/>
      <c r="G57" s="4"/>
      <c r="H57" s="4"/>
      <c r="I57" s="4"/>
      <c r="J57" s="4"/>
      <c r="K57" s="4"/>
      <c r="L57" s="4"/>
      <c r="M57" s="5"/>
      <c r="N57" s="5"/>
      <c r="O57" s="4"/>
      <c r="P57"/>
      <c r="Q57" s="2"/>
    </row>
    <row r="58" spans="1:17" s="1" customFormat="1" ht="20.100000000000001" customHeight="1" x14ac:dyDescent="0.25">
      <c r="A58"/>
      <c r="B58" s="4"/>
      <c r="C58" s="4"/>
      <c r="D58" s="4"/>
      <c r="E58" s="4"/>
      <c r="F58" s="72"/>
      <c r="G58" s="4"/>
      <c r="H58" s="4"/>
      <c r="I58" s="4"/>
      <c r="J58" s="4"/>
      <c r="K58" s="4"/>
      <c r="L58" s="4"/>
      <c r="M58" s="5"/>
      <c r="N58" s="5"/>
      <c r="O58" s="4"/>
      <c r="P58"/>
      <c r="Q58" s="2"/>
    </row>
    <row r="59" spans="1:17" s="1" customFormat="1" ht="20.100000000000001" customHeight="1" x14ac:dyDescent="0.25">
      <c r="A59"/>
      <c r="B59" s="4"/>
      <c r="C59" s="4"/>
      <c r="D59" s="4"/>
      <c r="E59" s="4"/>
      <c r="F59" s="72"/>
      <c r="G59" s="4"/>
      <c r="H59" s="4"/>
      <c r="I59" s="4"/>
      <c r="J59" s="4"/>
      <c r="K59" s="4"/>
      <c r="L59" s="4"/>
      <c r="M59" s="5"/>
      <c r="N59" s="5"/>
      <c r="O59" s="4"/>
      <c r="P59"/>
      <c r="Q59" s="2"/>
    </row>
    <row r="60" spans="1:17" s="1" customFormat="1" ht="20.100000000000001" customHeight="1" x14ac:dyDescent="0.25">
      <c r="A60"/>
      <c r="B60" s="4"/>
      <c r="C60" s="4"/>
      <c r="D60" s="4"/>
      <c r="E60" s="4"/>
      <c r="F60" s="72"/>
      <c r="G60" s="4"/>
      <c r="H60" s="4"/>
      <c r="I60" s="4"/>
      <c r="J60" s="4"/>
      <c r="K60" s="4"/>
      <c r="L60" s="4"/>
      <c r="M60" s="5"/>
      <c r="N60" s="5"/>
      <c r="O60" s="4"/>
      <c r="P60"/>
      <c r="Q60" s="2"/>
    </row>
    <row r="61" spans="1:17" s="1" customFormat="1" ht="20.100000000000001" customHeight="1" x14ac:dyDescent="0.25">
      <c r="A61"/>
      <c r="B61" s="4"/>
      <c r="C61" s="4"/>
      <c r="D61" s="4"/>
      <c r="E61" s="4"/>
      <c r="F61" s="72"/>
      <c r="G61" s="4"/>
      <c r="H61" s="4"/>
      <c r="I61" s="4"/>
      <c r="J61" s="4"/>
      <c r="K61" s="4"/>
      <c r="L61" s="4"/>
      <c r="M61" s="5"/>
      <c r="N61" s="5"/>
      <c r="O61" s="4"/>
      <c r="P61"/>
      <c r="Q61" s="2"/>
    </row>
    <row r="62" spans="1:17" s="1" customFormat="1" ht="20.100000000000001" customHeight="1" x14ac:dyDescent="0.25">
      <c r="A62"/>
      <c r="B62" s="4"/>
      <c r="C62" s="4"/>
      <c r="D62" s="4"/>
      <c r="E62" s="4"/>
      <c r="F62" s="72"/>
      <c r="G62" s="4"/>
      <c r="H62" s="4"/>
      <c r="I62" s="4"/>
      <c r="J62" s="4"/>
      <c r="K62" s="4"/>
      <c r="L62" s="4"/>
      <c r="M62" s="5"/>
      <c r="N62" s="5"/>
      <c r="O62" s="4"/>
      <c r="P62"/>
      <c r="Q62" s="2"/>
    </row>
    <row r="63" spans="1:17" s="1" customFormat="1" ht="20.100000000000001" customHeight="1" x14ac:dyDescent="0.25">
      <c r="A63"/>
      <c r="B63" s="4"/>
      <c r="C63" s="4"/>
      <c r="D63" s="4"/>
      <c r="E63" s="4"/>
      <c r="F63" s="72"/>
      <c r="G63" s="4"/>
      <c r="H63" s="4"/>
      <c r="I63" s="4"/>
      <c r="J63" s="4"/>
      <c r="K63" s="4"/>
      <c r="L63" s="4"/>
      <c r="M63" s="5"/>
      <c r="N63" s="5"/>
      <c r="O63" s="4"/>
      <c r="P63"/>
      <c r="Q63" s="2"/>
    </row>
    <row r="64" spans="1:17" s="26" customFormat="1" ht="20.100000000000001" customHeight="1" x14ac:dyDescent="0.3">
      <c r="A64"/>
      <c r="B64" s="4"/>
      <c r="C64" s="4"/>
      <c r="D64" s="4"/>
      <c r="E64" s="4"/>
      <c r="F64" s="72"/>
      <c r="G64" s="4"/>
      <c r="H64" s="4"/>
      <c r="I64" s="4"/>
      <c r="J64" s="4"/>
      <c r="K64" s="4"/>
      <c r="L64" s="4"/>
      <c r="M64" s="5"/>
      <c r="N64" s="5"/>
      <c r="O64" s="4"/>
      <c r="P64"/>
      <c r="Q64" s="2"/>
    </row>
    <row r="65" ht="20.100000000000001" customHeight="1" x14ac:dyDescent="0.25"/>
    <row r="66" ht="20.100000000000001" customHeight="1" x14ac:dyDescent="0.25"/>
    <row r="67" ht="20.100000000000001" customHeight="1" x14ac:dyDescent="0.25"/>
  </sheetData>
  <mergeCells count="16">
    <mergeCell ref="J15:L15"/>
    <mergeCell ref="M3:N3"/>
    <mergeCell ref="M2:P2"/>
    <mergeCell ref="O3:P3"/>
    <mergeCell ref="O7:P7"/>
    <mergeCell ref="O8:P8"/>
    <mergeCell ref="O9:P9"/>
    <mergeCell ref="M7:N7"/>
    <mergeCell ref="M4:N4"/>
    <mergeCell ref="M8:N8"/>
    <mergeCell ref="M9:N9"/>
    <mergeCell ref="M10:N10"/>
    <mergeCell ref="O10:P10"/>
    <mergeCell ref="A1:K10"/>
    <mergeCell ref="A13:Q13"/>
    <mergeCell ref="O6:P6"/>
  </mergeCells>
  <phoneticPr fontId="14" type="noConversion"/>
  <pageMargins left="0.7" right="0.7" top="0.75" bottom="0.75" header="0.3" footer="0.3"/>
  <pageSetup scale="50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ARIDOS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2021-09-09T14:19:56Z</dcterms:modified>
</cp:coreProperties>
</file>